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<sst xmlns="http://schemas.openxmlformats.org/spreadsheetml/2006/main" count="82" uniqueCount="68">
  <si>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</si>
  <si>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</si>
  <si>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</si>
  <si>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</si>
  <si>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昆玉河滨水开放空间概念规划设计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</si>
  <si>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</si>
  <si>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</si>
  <si>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</si>
  <si>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</si>
  <si>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</si>
  <si>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</si>
  <si>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</si>
  <si>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</si>
  <si>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</si>
  <si>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</si>
  <si>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</si>
  <si>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</si>
  <si>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</si>
  <si>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</si>
  <si>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</si>
  <si>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</si>
  <si>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</si>
  <si>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</si>
  <si>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设计单位对京密引水渠（城市段）既昆玉河进行滨水开放空间概念规划设计，本项目的规划目标是规划昆玉河使其成为融合城市绿道、河湖河道、居民生活，形成城水相融，功能空间复合利用的“花园式”开放共享空间。</t>
  </si>
  <si>
    <t>已于3月27日完成京密引水渠（城市段）既昆玉河滨水开放空间概念规划设计，设计报告1份。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</si>
  <si>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</si>
  <si>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</si>
  <si>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</si>
  <si>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</si>
  <si>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</si>
  <si>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</si>
  <si>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</si>
  <si>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</si>
  <si>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</si>
  <si>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滨水空间规化面积</t>
  </si>
  <si>
    <t>=60000平米</t>
  </si>
  <si>
    <t>100096平米</t>
  </si>
  <si>
    <t xml:space="preserve">下一步在项目立项阶段精准设定指标 </t>
  </si>
  <si>
    <t>形成相关研究规划</t>
  </si>
  <si>
    <t>=1份</t>
  </si>
  <si>
    <t>1份</t>
  </si>
  <si>
    <t>质量
指标</t>
  </si>
  <si>
    <t>成果数据的真实性、可靠性与规范性</t>
  </si>
  <si>
    <t>定性优</t>
  </si>
  <si>
    <t>优</t>
  </si>
  <si>
    <t>时效
指标</t>
  </si>
  <si>
    <t>规划完成时间</t>
  </si>
  <si>
    <t>≤60工作日</t>
  </si>
  <si>
    <t>44个工作日</t>
  </si>
  <si>
    <t>成本指标</t>
  </si>
  <si>
    <t>经济
成本
指标</t>
  </si>
  <si>
    <t>综合成本控制数</t>
  </si>
  <si>
    <t>≤50.000000万元</t>
  </si>
  <si>
    <t>47.013300万元</t>
  </si>
  <si>
    <t>效益指标</t>
  </si>
  <si>
    <t>经济效益指标</t>
  </si>
  <si>
    <t>社会效益指标</t>
  </si>
  <si>
    <t>可为水利中心提供滨水空间方面决策参考，为方案制定或决策能力水平提升提供保障</t>
  </si>
  <si>
    <t>项目已完成规划设计，目前该段已完成绿化彩化相关工作，后续规划未实施，在后续实施中积极使用规划设计成果</t>
  </si>
  <si>
    <t>生态效益指标</t>
  </si>
  <si>
    <t>有效规划提高昆玉河生态效益</t>
  </si>
  <si>
    <t>可持续影响指标</t>
  </si>
  <si>
    <t>拓展昆玉河滨水空间内容</t>
  </si>
  <si>
    <t>满意度指标</t>
  </si>
  <si>
    <t>服务对象满意度指标</t>
  </si>
  <si>
    <t>主管单位满意度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</si>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</sst>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8" workbookViewId="0">
      <selection activeCell="L8" sqref="L8:M9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6" width="10" customWidth="1"/>
    <col min="7" max="7" width="8.75454545454545" customWidth="1"/>
    <col min="8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7.13636363636364" customWidth="1"/>
    <col min="14" max="14" width="20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0</v>
      </c>
      <c r="F6" s="7">
        <v>47.303443</v>
      </c>
      <c r="G6" s="7"/>
      <c r="H6" s="8">
        <v>47.0133</v>
      </c>
      <c r="I6" s="8"/>
      <c r="J6" s="4">
        <v>10</v>
      </c>
      <c r="K6" s="4"/>
      <c r="L6" s="20">
        <f t="shared" ref="L6:L9" si="0">ROUND(H6/F6,4)</f>
        <v>0.9939</v>
      </c>
      <c r="M6" s="20"/>
      <c r="N6" s="4">
        <f>ROUND(J6*L6,2)</f>
        <v>9.94</v>
      </c>
    </row>
    <row r="7" ht="26" customHeight="1" spans="1:14">
      <c r="A7" s="4"/>
      <c r="B7" s="4"/>
      <c r="C7" s="4" t="s">
        <v>16</v>
      </c>
      <c r="D7" s="4"/>
      <c r="E7" s="7">
        <v>0</v>
      </c>
      <c r="F7" s="7">
        <v>47.303443</v>
      </c>
      <c r="G7" s="7"/>
      <c r="H7" s="8">
        <v>47.0133</v>
      </c>
      <c r="I7" s="8"/>
      <c r="J7" s="4" t="s">
        <v>17</v>
      </c>
      <c r="K7" s="4"/>
      <c r="L7" s="20">
        <f t="shared" si="0"/>
        <v>0.9939</v>
      </c>
      <c r="M7" s="20"/>
      <c r="N7" s="4" t="s">
        <v>17</v>
      </c>
    </row>
    <row r="8" ht="32" customHeight="1" spans="1:14">
      <c r="A8" s="4"/>
      <c r="B8" s="4"/>
      <c r="C8" s="4" t="s">
        <v>18</v>
      </c>
      <c r="D8" s="4"/>
      <c r="E8" s="7">
        <v>0</v>
      </c>
      <c r="F8" s="7"/>
      <c r="G8" s="7"/>
      <c r="H8" s="7">
        <v>0</v>
      </c>
      <c r="I8" s="7"/>
      <c r="J8" s="4" t="s">
        <v>17</v>
      </c>
      <c r="K8" s="4"/>
      <c r="L8" s="20"/>
      <c r="M8" s="20"/>
      <c r="N8" s="4" t="s">
        <v>17</v>
      </c>
    </row>
    <row r="9" ht="26" customHeight="1" spans="1:14">
      <c r="A9" s="4"/>
      <c r="B9" s="4"/>
      <c r="C9" s="4" t="s">
        <v>19</v>
      </c>
      <c r="D9" s="4"/>
      <c r="E9" s="7">
        <v>0</v>
      </c>
      <c r="F9" s="7"/>
      <c r="G9" s="7"/>
      <c r="H9" s="7">
        <v>0</v>
      </c>
      <c r="I9" s="7"/>
      <c r="J9" s="4" t="s">
        <v>17</v>
      </c>
      <c r="K9" s="4"/>
      <c r="L9" s="20"/>
      <c r="M9" s="2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56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41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4" t="s">
        <v>36</v>
      </c>
      <c r="I13" s="4">
        <v>15</v>
      </c>
      <c r="J13" s="4"/>
      <c r="K13" s="4">
        <v>12</v>
      </c>
      <c r="L13" s="4"/>
      <c r="M13" s="4" t="s">
        <v>37</v>
      </c>
      <c r="N13" s="4"/>
    </row>
    <row r="14" ht="28" customHeight="1" spans="1:14">
      <c r="A14" s="9"/>
      <c r="B14" s="13"/>
      <c r="C14" s="4"/>
      <c r="D14" s="11" t="s">
        <v>38</v>
      </c>
      <c r="E14" s="11"/>
      <c r="F14" s="11"/>
      <c r="G14" s="12" t="s">
        <v>39</v>
      </c>
      <c r="H14" s="4" t="s">
        <v>40</v>
      </c>
      <c r="I14" s="4">
        <v>15</v>
      </c>
      <c r="J14" s="4"/>
      <c r="K14" s="4">
        <v>15</v>
      </c>
      <c r="L14" s="4"/>
      <c r="M14" s="4"/>
      <c r="N14" s="4"/>
    </row>
    <row r="15" ht="34" customHeight="1" spans="1:14">
      <c r="A15" s="9"/>
      <c r="B15" s="13"/>
      <c r="C15" s="4" t="s">
        <v>41</v>
      </c>
      <c r="D15" s="11" t="s">
        <v>42</v>
      </c>
      <c r="E15" s="11"/>
      <c r="F15" s="11"/>
      <c r="G15" s="12" t="s">
        <v>43</v>
      </c>
      <c r="H15" s="4" t="s">
        <v>44</v>
      </c>
      <c r="I15" s="4">
        <v>10</v>
      </c>
      <c r="J15" s="4"/>
      <c r="K15" s="4">
        <v>10</v>
      </c>
      <c r="L15" s="4"/>
      <c r="M15" s="4"/>
      <c r="N15" s="4"/>
    </row>
    <row r="16" ht="39" customHeight="1" spans="1:14">
      <c r="A16" s="9"/>
      <c r="B16" s="13"/>
      <c r="C16" s="4" t="s">
        <v>45</v>
      </c>
      <c r="D16" s="11" t="s">
        <v>46</v>
      </c>
      <c r="E16" s="11"/>
      <c r="F16" s="11"/>
      <c r="G16" s="12" t="s">
        <v>47</v>
      </c>
      <c r="H16" s="4" t="s">
        <v>48</v>
      </c>
      <c r="I16" s="4">
        <v>15</v>
      </c>
      <c r="J16" s="4"/>
      <c r="K16" s="4">
        <v>15</v>
      </c>
      <c r="L16" s="4"/>
      <c r="M16" s="4"/>
      <c r="N16" s="4"/>
    </row>
    <row r="17" ht="42" customHeight="1" spans="1:14">
      <c r="A17" s="9"/>
      <c r="B17" s="10" t="s">
        <v>49</v>
      </c>
      <c r="C17" s="4" t="s">
        <v>50</v>
      </c>
      <c r="D17" s="11" t="s">
        <v>51</v>
      </c>
      <c r="E17" s="11"/>
      <c r="F17" s="11"/>
      <c r="G17" s="12" t="s">
        <v>52</v>
      </c>
      <c r="H17" s="4" t="s">
        <v>53</v>
      </c>
      <c r="I17" s="4">
        <v>10</v>
      </c>
      <c r="J17" s="4"/>
      <c r="K17" s="4">
        <v>10</v>
      </c>
      <c r="L17" s="4"/>
      <c r="M17" s="4"/>
      <c r="N17" s="4"/>
    </row>
    <row r="18" ht="42" customHeight="1" spans="1:14">
      <c r="A18" s="9"/>
      <c r="B18" s="10" t="s">
        <v>54</v>
      </c>
      <c r="C18" s="4" t="s">
        <v>55</v>
      </c>
      <c r="D18" s="11"/>
      <c r="E18" s="11"/>
      <c r="F18" s="11"/>
      <c r="G18" s="4"/>
      <c r="H18" s="4"/>
      <c r="I18" s="4"/>
      <c r="J18" s="4"/>
      <c r="K18" s="4"/>
      <c r="L18" s="4"/>
      <c r="M18" s="4"/>
      <c r="N18" s="4"/>
    </row>
    <row r="19" ht="84" customHeight="1" spans="1:14">
      <c r="A19" s="9"/>
      <c r="B19" s="13"/>
      <c r="C19" s="4" t="s">
        <v>56</v>
      </c>
      <c r="D19" s="11" t="s">
        <v>57</v>
      </c>
      <c r="E19" s="11"/>
      <c r="F19" s="11"/>
      <c r="G19" s="4" t="s">
        <v>43</v>
      </c>
      <c r="H19" s="4" t="s">
        <v>44</v>
      </c>
      <c r="I19" s="4">
        <v>10</v>
      </c>
      <c r="J19" s="4"/>
      <c r="K19" s="4">
        <v>8</v>
      </c>
      <c r="L19" s="4"/>
      <c r="M19" s="4" t="s">
        <v>58</v>
      </c>
      <c r="N19" s="4"/>
    </row>
    <row r="20" ht="42" customHeight="1" spans="1:14">
      <c r="A20" s="9"/>
      <c r="B20" s="13"/>
      <c r="C20" s="4" t="s">
        <v>59</v>
      </c>
      <c r="D20" s="11" t="s">
        <v>60</v>
      </c>
      <c r="E20" s="11"/>
      <c r="F20" s="11"/>
      <c r="G20" s="14" t="s">
        <v>44</v>
      </c>
      <c r="H20" s="14" t="s">
        <v>44</v>
      </c>
      <c r="I20" s="4">
        <v>5</v>
      </c>
      <c r="J20" s="4"/>
      <c r="K20" s="4">
        <v>5</v>
      </c>
      <c r="L20" s="4"/>
      <c r="M20" s="4"/>
      <c r="N20" s="4"/>
    </row>
    <row r="21" ht="41" customHeight="1" spans="1:14">
      <c r="A21" s="9"/>
      <c r="B21" s="15"/>
      <c r="C21" s="4" t="s">
        <v>61</v>
      </c>
      <c r="D21" s="11" t="s">
        <v>62</v>
      </c>
      <c r="E21" s="11"/>
      <c r="F21" s="11"/>
      <c r="G21" s="4" t="s">
        <v>44</v>
      </c>
      <c r="H21" s="4" t="s">
        <v>44</v>
      </c>
      <c r="I21" s="4">
        <v>5</v>
      </c>
      <c r="J21" s="4"/>
      <c r="K21" s="4">
        <v>5</v>
      </c>
      <c r="L21" s="4"/>
      <c r="M21" s="4"/>
      <c r="N21" s="4"/>
    </row>
    <row r="22" ht="42" spans="1:14">
      <c r="A22" s="9"/>
      <c r="B22" s="4" t="s">
        <v>63</v>
      </c>
      <c r="C22" s="4" t="s">
        <v>64</v>
      </c>
      <c r="D22" s="11" t="s">
        <v>65</v>
      </c>
      <c r="E22" s="11"/>
      <c r="F22" s="11"/>
      <c r="G22" s="4" t="s">
        <v>66</v>
      </c>
      <c r="H22" s="16">
        <v>1</v>
      </c>
      <c r="I22" s="4">
        <v>5</v>
      </c>
      <c r="J22" s="4"/>
      <c r="K22" s="4">
        <v>5</v>
      </c>
      <c r="L22" s="4"/>
      <c r="M22" s="4"/>
      <c r="N22" s="4"/>
    </row>
    <row r="23" spans="1:14">
      <c r="A23" s="17" t="s">
        <v>67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f>SUM(K13:L22,N6)</f>
        <v>94.94</v>
      </c>
      <c r="L23" s="17"/>
      <c r="M23" s="21"/>
      <c r="N23" s="21"/>
    </row>
    <row r="24" ht="176" customHeight="1" spans="1:1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2025-08-25T10:08:08Z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